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'!$A$1:$P$221</definedName>
  </definedNames>
  <calcPr calcId="181029"/>
</workbook>
</file>

<file path=xl/calcChain.xml><?xml version="1.0" encoding="utf-8"?>
<calcChain xmlns="http://schemas.openxmlformats.org/spreadsheetml/2006/main">
  <c r="P209" i="5" l="1"/>
  <c r="N173" i="5"/>
  <c r="N117" i="5" l="1"/>
  <c r="P117" i="5" s="1"/>
  <c r="N116" i="5"/>
  <c r="P116" i="5" s="1"/>
  <c r="N29" i="5" l="1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N206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P210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<sst xmlns="http://schemas.openxmlformats.org/spreadsheetml/2006/main" count="679" uniqueCount="361">
  <si>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</si>
  <si>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</si>
  <si>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</si>
  <si>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</si>
  <si>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</si>
  <si>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</si>
  <si>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</si>
  <si>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</si>
  <si>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</si>
  <si>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</si>
  <si>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</si>
  <si>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</si>
  <si>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</si>
  <si>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</si>
  <si>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</si>
  <si>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</si>
  <si>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</si>
  <si>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</si>
  <si>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</si>
  <si>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</si>
  <si>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</si>
  <si>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</si>
  <si>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</si>
  <si>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</si>
  <si>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</si>
  <si>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</si>
  <si>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</si>
  <si>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</si>
  <si>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</si>
  <si>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</si>
  <si>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</si>
  <si>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</si>
  <si>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</si>
  <si>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</si>
  <si>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</si>
  <si>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</si>
  <si>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</si>
  <si>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</si>
  <si>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</si>
  <si>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</si>
  <si>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</si>
  <si>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</si>
  <si>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</si>
  <si>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</si>
  <si>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</si>
  <si>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</si>
  <si>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</si>
  <si>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</si>
  <si>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</si>
  <si>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</si>
  <si>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</si>
  <si>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</si>
  <si>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</si>
  <si>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</si>
  <si>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</si>
  <si>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</si>
  <si>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</si>
  <si>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</si>
  <si>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</si>
  <si>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</si>
  <si>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</si>
  <si>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</si>
  <si>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</si>
  <si>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</si>
  <si>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</si>
  <si>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</si>
  <si>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</si>
  <si>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</si>
  <si>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</si>
  <si>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</si>
  <si>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</si>
  <si>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</si>
  <si>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</si>
  <si>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</si>
  <si>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</si>
  <si>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</si>
  <si>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</si>
  <si>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</si>
  <si>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</si>
  <si>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</si>
  <si>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</si>
  <si>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</si>
  <si>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</si>
  <si>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</si>
  <si>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</si>
  <si>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</si>
  <si>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</si>
  <si>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</si>
  <si>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</si>
  <si>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</si>
  <si>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</si>
  <si>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</si>
  <si>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</si>
  <si>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</si>
  <si>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</si>
  <si>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</si>
  <si>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</si>
  <si>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</si>
  <si>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</si>
  <si>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</si>
  <si>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</si>
  <si>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</si>
  <si>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</si>
  <si>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</si>
  <si>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</si>
  <si>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</si>
  <si>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</si>
  <si>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</si>
  <si>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</si>
  <si>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</si>
  <si>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</si>
  <si>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</si>
  <si>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</si>
  <si>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</si>
  <si>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</si>
  <si>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</si>
  <si>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</si>
  <si>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</si>
  <si>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</si>
  <si>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</si>
  <si>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</si>
  <si>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</si>
  <si>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</si>
  <si>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</si>
  <si>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</si>
  <si>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</si>
  <si>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</si>
  <si>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</si>
  <si>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</si>
  <si>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</si>
  <si>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</si>
  <si>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</si>
  <si>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</si>
  <si>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</si>
  <si>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</si>
  <si>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</si>
  <si>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</si>
  <si>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</si>
  <si>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</si>
  <si>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</si>
  <si>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</si>
  <si>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</si>
  <si>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</si>
  <si>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</si>
  <si>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</si>
  <si>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</si>
  <si>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</si>
  <si>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</si>
  <si>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</si>
  <si>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</si>
  <si>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</si>
  <si>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</si>
  <si>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</si>
  <si>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</si>
  <si>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</si>
  <si>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</si>
  <si>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</si>
  <si>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</si>
  <si>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</si>
  <si>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</si>
  <si>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</si>
  <si>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</si>
  <si>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</si>
  <si>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</si>
  <si>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</si>
  <si>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</si>
  <si>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</si>
  <si>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</si>
  <si>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</si>
  <si>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</si>
  <si>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</si>
  <si>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</si>
  <si>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</si>
  <si>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</si>
  <si>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</si>
  <si>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</si>
  <si>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</si>
  <si>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</si>
  <si>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</si>
  <si>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</si>
  <si>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</si>
  <si>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</si>
  <si>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</si>
  <si>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</si>
  <si>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</si>
  <si>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</si>
  <si>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</si>
  <si>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</si>
  <si>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</si>
  <si>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</si>
  <si>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</si>
  <si>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</si>
  <si>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</si>
  <si>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</si>
  <si>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</si>
  <si>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</si>
  <si>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</si>
  <si>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</si>
  <si>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</si>
  <si>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</si>
  <si>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</si>
  <si>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</si>
  <si>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</si>
  <si>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</si>
  <si>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</si>
  <si>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</si>
  <si>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</si>
  <si>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</si>
  <si>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</si>
  <si>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</si>
  <si>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</si>
  <si>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</si>
  <si>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</si>
  <si>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</si>
  <si>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</si>
  <si>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</si>
  <si>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</si>
  <si>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</si>
  <si>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</si>
  <si>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</si>
  <si>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</si>
  <si>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</si>
  <si>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</si>
  <si>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</si>
  <si>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</si>
  <si>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</si>
  <si>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</si>
  <si>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</si>
  <si>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</si>
  <si>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</si>
  <si>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</si>
  <si>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</si>
  <si>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</si>
  <si>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</si>
  <si>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</si>
  <si>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</si>
  <si>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</si>
  <si>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</si>
  <si>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</si>
  <si>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</si>
  <si>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</si>
  <si>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</si>
  <si>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</si>
  <si>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</si>
  <si>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</si>
  <si>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</si>
  <si>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</si>
  <si>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</si>
  <si>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</si>
  <si>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</si>
  <si>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</si>
  <si>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</si>
  <si>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</si>
  <si>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</si>
  <si>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</si>
  <si>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</si>
  <si>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</si>
  <si>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</si>
  <si>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</si>
  <si>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</si>
  <si>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</si>
  <si>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</si>
  <si>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</si>
  <si>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</si>
  <si>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</si>
  <si>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</si>
  <si>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</si>
  <si>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</si>
  <si>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</si>
  <si>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</si>
  <si>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</si>
  <si>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</si>
  <si>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</si>
  <si>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</si>
  <si>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</si>
  <si>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</si>
  <si>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</si>
  <si>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</si>
  <si>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</si>
  <si>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</si>
  <si>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</si>
  <si>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</si>
  <si>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</si>
  <si>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</si>
  <si>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</si>
  <si>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</si>
  <si>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</si>
  <si>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</si>
  <si>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</si>
  <si>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</si>
  <si>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</si>
  <si>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</si>
  <si>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</si>
  <si>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</si>
  <si>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</si>
  <si>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</si>
  <si>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</si>
  <si>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</si>
  <si>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</si>
  <si>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</si>
  <si>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</si>
  <si>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</si>
  <si>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</si>
  <si>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</si>
  <si>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</si>
  <si>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</si>
  <si>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</si>
  <si>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</si>
  <si>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</si>
  <si>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</si>
  <si>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</si>
  <si>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</si>
  <si>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</si>
  <si>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</si>
  <si>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</si>
  <si>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</si>
  <si>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</si>
  <si>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</si>
  <si>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</si>
  <si>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</si>
  <si>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</si>
  <si>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</si>
  <si>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</si>
  <si>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</si>
  <si>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</si>
  <si>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</si>
  <si>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</si>
  <si>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</si>
  <si>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</si>
  <si>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</si>
  <si>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</si>
  <si>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</si>
  <si>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</si>
  <si>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</si>
  <si>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</si>
  <si>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</si>
  <si>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</si>
  <si>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</si>
  <si>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</si>
  <si>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</si>
  <si>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</si>
  <si>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</si>
  <si>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</si>
  <si>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</si>
  <si>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</si>
  <si>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</si>
  <si>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</si>
  <si>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</si>
  <si>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</si>
  <si>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</si>
  <si>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</si>
  <si>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</si>
  <si>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</si>
  <si>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>R8a.</t>
  </si>
  <si>
    <t>Dilatační omítkový profil</t>
  </si>
  <si>
    <t>Přechodová lišta kov/plast (dodávka + montáž)</t>
  </si>
  <si>
    <t>Obožková zárubeň (dodávka  a montáž)</t>
  </si>
  <si>
    <t>Vyrovnání podlahy  OSB desky včetně podkladové konstrukce</t>
  </si>
  <si>
    <t>9.května</t>
  </si>
  <si>
    <t>Vybourání a likvidace: KL, boiler, oškrabat malby, nesoudržné omítky,všechny zárubně, dveře, obklady a dlažby, PVC.  Nově:  SDK  podhledy,  obklady, dlažby a zařizovací předměty; nové koncové prvky elektroinstalace, vč.revize, ZTI; lokální opravy omítek štukem, lokálně tmel se skelnou sítí; nová výmalba, nátěr zárubní; instalovat dveře, prahy nebo přechod.lišty, cirkulační digestoř;  vyrovnat podklad pod krytinu, nové PVC, obklady a dlažby ; seřízení dveří; úklid. Zachovat: STA, ethernet, dle stavu dlažbu v komoře.</t>
  </si>
  <si>
    <t>Nátěr synt.dvojnásob. dřev.kcí-garnyže,vest.nábytek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</si>
</sst>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Arial CE"/>
      <family val="2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2" fillId="0" borderId="0"/>
  </cellStyleXfs>
  <cellXfs count="83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9" fillId="2" borderId="0" xfId="1" applyFill="1"/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190499</xdr:colOff>
      <xdr:row>2</xdr:row>
      <xdr:rowOff>36196</xdr:rowOff>
    </xdr:from>
    <xdr:to>
      <xdr:col>15</xdr:col>
      <xdr:colOff>801190</xdr:colOff>
      <xdr:row>10</xdr:row>
      <xdr:rowOff>248090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C0F15F42-B6D1-402E-A5B0-6A74AABEB7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4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</a:extLst>
        </a:blip>
        <a:srcRect l="18413" r="2513"/>
        <a:stretch/>
      </xdr:blipFill>
      <xdr:spPr>
        <a:xfrm>
          <a:off x="6591299" y="502921"/>
          <a:ext cx="3507171" cy="221932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97" activePane="bottomLeft" state="frozen"/>
      <selection pane="bottomLeft" activeCell="P13" sqref="P13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7109375" style="3" customWidth="1"/>
    <col min="6" max="6" width="5.5703125" style="3" customWidth="1"/>
    <col min="7" max="7" width="5.7109375" style="3" customWidth="1"/>
    <col min="8" max="8" width="5.28515625" style="3" customWidth="1"/>
    <col min="9" max="10" width="5.85546875" style="3" customWidth="1"/>
    <col min="11" max="11" width="5.570312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2" t="s">
        <v>297</v>
      </c>
      <c r="F3" s="68"/>
      <c r="J3" s="69"/>
    </row>
    <row r="5" spans="1:16" ht="21" customHeight="1" x14ac:dyDescent="0.25">
      <c r="C5" s="6" t="s">
        <v>44</v>
      </c>
      <c r="L5" s="61"/>
    </row>
    <row r="6" spans="1:16" ht="21" customHeight="1" x14ac:dyDescent="0.25">
      <c r="C6" s="7" t="s">
        <v>285</v>
      </c>
      <c r="D6" s="75" t="s">
        <v>358</v>
      </c>
      <c r="E6" s="75"/>
      <c r="F6" s="75"/>
      <c r="G6" s="75"/>
      <c r="H6" s="75"/>
      <c r="J6" s="50"/>
      <c r="K6" s="51"/>
      <c r="L6" s="51"/>
      <c r="M6" s="51"/>
    </row>
    <row r="7" spans="1:16" ht="21" customHeight="1" x14ac:dyDescent="0.25">
      <c r="C7" s="7" t="s">
        <v>286</v>
      </c>
      <c r="D7" s="78">
        <v>736</v>
      </c>
      <c r="E7" s="78"/>
      <c r="F7" s="78"/>
      <c r="G7" s="81" t="s">
        <v>348</v>
      </c>
      <c r="H7" s="81"/>
      <c r="J7" s="70"/>
      <c r="K7" s="51"/>
      <c r="L7" s="70"/>
      <c r="M7" s="50"/>
    </row>
    <row r="8" spans="1:16" ht="20.25" customHeight="1" x14ac:dyDescent="0.25">
      <c r="C8" s="7" t="s">
        <v>287</v>
      </c>
      <c r="D8" s="75">
        <v>2</v>
      </c>
      <c r="E8" s="75"/>
      <c r="F8" s="75"/>
      <c r="G8" s="82">
        <v>1</v>
      </c>
      <c r="H8" s="82"/>
      <c r="J8" s="51"/>
      <c r="K8" s="50"/>
      <c r="L8" s="69"/>
      <c r="M8" s="70"/>
    </row>
    <row r="9" spans="1:16" ht="20.25" customHeight="1" x14ac:dyDescent="0.25">
      <c r="C9" s="7" t="s">
        <v>288</v>
      </c>
      <c r="D9" s="79"/>
      <c r="E9" s="80"/>
      <c r="F9" s="80"/>
      <c r="G9" s="80"/>
      <c r="H9" s="80"/>
      <c r="J9" s="51"/>
      <c r="K9" s="50"/>
      <c r="L9" s="50"/>
      <c r="M9" s="50"/>
    </row>
    <row r="10" spans="1:16" ht="22.5" customHeight="1" x14ac:dyDescent="0.25">
      <c r="C10" s="7" t="s">
        <v>289</v>
      </c>
      <c r="D10" s="74"/>
      <c r="E10" s="75"/>
      <c r="F10" s="75"/>
      <c r="G10" s="75"/>
      <c r="H10" s="75"/>
      <c r="J10" s="51"/>
      <c r="K10" s="51"/>
      <c r="L10" s="51"/>
      <c r="M10" s="50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3"/>
      <c r="E12" s="53"/>
      <c r="F12" s="53"/>
      <c r="G12" s="54"/>
      <c r="H12" s="53"/>
      <c r="I12" s="54"/>
      <c r="J12" s="55"/>
      <c r="K12" s="54"/>
      <c r="L12" s="53"/>
      <c r="M12" s="54"/>
      <c r="N12" s="54"/>
      <c r="O12" s="5"/>
      <c r="P12" s="5"/>
    </row>
    <row r="13" spans="1:16" ht="22.5" customHeight="1" x14ac:dyDescent="0.25">
      <c r="C13" s="7"/>
      <c r="D13" s="56"/>
      <c r="E13" s="57"/>
      <c r="F13" s="58"/>
      <c r="G13" s="57"/>
      <c r="H13" s="59"/>
      <c r="I13" s="57"/>
      <c r="J13" s="57"/>
      <c r="K13" s="58"/>
      <c r="L13" s="58"/>
      <c r="M13" s="58"/>
      <c r="N13" s="59"/>
      <c r="O13" s="5"/>
      <c r="P13" s="40"/>
    </row>
    <row r="14" spans="1:16" ht="22.5" customHeight="1" x14ac:dyDescent="0.25">
      <c r="C14" s="7" t="s">
        <v>312</v>
      </c>
      <c r="D14" s="59"/>
      <c r="E14" s="59"/>
      <c r="F14" s="59"/>
      <c r="G14" s="59"/>
      <c r="H14" s="59"/>
      <c r="I14" s="58"/>
      <c r="J14" s="58"/>
      <c r="K14" s="58"/>
      <c r="L14" s="58"/>
      <c r="M14" s="58"/>
      <c r="N14" s="58"/>
      <c r="O14" s="61"/>
    </row>
    <row r="15" spans="1:16" ht="20.25" customHeight="1" thickBot="1" x14ac:dyDescent="0.3">
      <c r="C15" s="7"/>
      <c r="H15" s="63" t="s">
        <v>3</v>
      </c>
    </row>
    <row r="16" spans="1:16" ht="41.45" customHeight="1" x14ac:dyDescent="0.25">
      <c r="A16" s="8" t="s">
        <v>102</v>
      </c>
      <c r="B16" s="65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295</v>
      </c>
      <c r="L16" s="11" t="s">
        <v>50</v>
      </c>
      <c r="M16" s="11" t="s">
        <v>51</v>
      </c>
      <c r="N16" s="12" t="s">
        <v>58</v>
      </c>
      <c r="O16" s="13" t="s">
        <v>275</v>
      </c>
      <c r="P16" s="14" t="s">
        <v>25</v>
      </c>
    </row>
    <row r="17" spans="1:16" ht="15.6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6.149999999999999" customHeight="1" x14ac:dyDescent="0.25">
      <c r="A18" s="19" t="s">
        <v>1</v>
      </c>
      <c r="B18" s="20" t="s">
        <v>1</v>
      </c>
      <c r="C18" s="1" t="s">
        <v>79</v>
      </c>
      <c r="D18" s="20" t="s">
        <v>5</v>
      </c>
      <c r="E18" s="72">
        <v>36</v>
      </c>
      <c r="F18" s="72">
        <v>39</v>
      </c>
      <c r="G18" s="72">
        <v>76</v>
      </c>
      <c r="H18" s="72"/>
      <c r="I18" s="72"/>
      <c r="J18" s="72">
        <v>22</v>
      </c>
      <c r="K18" s="72"/>
      <c r="L18" s="72">
        <v>12</v>
      </c>
      <c r="M18" s="72">
        <v>10</v>
      </c>
      <c r="N18" s="20">
        <f t="shared" ref="N18:N27" si="0">SUM(E18:M18)</f>
        <v>195</v>
      </c>
      <c r="O18" s="20">
        <v>0</v>
      </c>
      <c r="P18" s="21">
        <f>N18*O18</f>
        <v>0</v>
      </c>
    </row>
    <row r="19" spans="1:16" ht="16.149999999999999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72">
        <v>36</v>
      </c>
      <c r="F19" s="72">
        <v>51</v>
      </c>
      <c r="G19" s="72">
        <v>105</v>
      </c>
      <c r="H19" s="72"/>
      <c r="I19" s="72"/>
      <c r="J19" s="72">
        <v>22</v>
      </c>
      <c r="K19" s="72"/>
      <c r="L19" s="72">
        <v>16</v>
      </c>
      <c r="M19" s="72">
        <v>11</v>
      </c>
      <c r="N19" s="20">
        <f t="shared" si="0"/>
        <v>241</v>
      </c>
      <c r="O19" s="20">
        <v>0</v>
      </c>
      <c r="P19" s="21">
        <f t="shared" ref="P19:P40" si="1">N19*O19</f>
        <v>0</v>
      </c>
    </row>
    <row r="20" spans="1:16" ht="16.149999999999999" customHeight="1" x14ac:dyDescent="0.25">
      <c r="A20" s="19" t="s">
        <v>7</v>
      </c>
      <c r="B20" s="20" t="s">
        <v>7</v>
      </c>
      <c r="C20" s="2" t="s">
        <v>226</v>
      </c>
      <c r="D20" s="20" t="s">
        <v>5</v>
      </c>
      <c r="E20" s="72">
        <v>36</v>
      </c>
      <c r="F20" s="72">
        <v>51</v>
      </c>
      <c r="G20" s="72">
        <v>105</v>
      </c>
      <c r="H20" s="72"/>
      <c r="I20" s="72"/>
      <c r="J20" s="72">
        <v>22</v>
      </c>
      <c r="K20" s="72"/>
      <c r="L20" s="72">
        <v>16</v>
      </c>
      <c r="M20" s="72">
        <v>11</v>
      </c>
      <c r="N20" s="20">
        <f t="shared" si="0"/>
        <v>241</v>
      </c>
      <c r="O20" s="20">
        <v>0</v>
      </c>
      <c r="P20" s="21">
        <f t="shared" si="1"/>
        <v>0</v>
      </c>
    </row>
    <row r="21" spans="1:16" ht="16.149999999999999" customHeight="1" x14ac:dyDescent="0.25">
      <c r="A21" s="19" t="s">
        <v>9</v>
      </c>
      <c r="B21" s="20" t="s">
        <v>9</v>
      </c>
      <c r="C21" s="22" t="s">
        <v>89</v>
      </c>
      <c r="D21" s="20" t="s">
        <v>22</v>
      </c>
      <c r="E21" s="72">
        <v>1</v>
      </c>
      <c r="F21" s="72"/>
      <c r="G21" s="72"/>
      <c r="H21" s="72"/>
      <c r="I21" s="72"/>
      <c r="J21" s="72"/>
      <c r="K21" s="72"/>
      <c r="L21" s="72"/>
      <c r="M21" s="72"/>
      <c r="N21" s="72">
        <f t="shared" si="0"/>
        <v>1</v>
      </c>
      <c r="O21" s="20">
        <v>0</v>
      </c>
      <c r="P21" s="21">
        <f t="shared" si="1"/>
        <v>0</v>
      </c>
    </row>
    <row r="22" spans="1:16" ht="16.149999999999999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E23" s="20">
        <v>6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6</v>
      </c>
      <c r="O23" s="20">
        <v>0</v>
      </c>
      <c r="P23" s="21">
        <f t="shared" si="1"/>
        <v>0</v>
      </c>
    </row>
    <row r="24" spans="1:16" ht="16.149999999999999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6.14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2</v>
      </c>
      <c r="F25" s="20"/>
      <c r="G25" s="20"/>
      <c r="H25" s="20"/>
      <c r="I25" s="20"/>
      <c r="J25" s="20"/>
      <c r="K25" s="20"/>
      <c r="L25" s="20"/>
      <c r="M25" s="20"/>
      <c r="N25" s="20">
        <f>SUM(E25:M25)</f>
        <v>2</v>
      </c>
      <c r="O25" s="20">
        <v>0</v>
      </c>
      <c r="P25" s="21">
        <f t="shared" si="1"/>
        <v>0</v>
      </c>
    </row>
    <row r="26" spans="1:16" ht="16.149999999999999" customHeight="1" x14ac:dyDescent="0.25">
      <c r="A26" s="19" t="s">
        <v>16</v>
      </c>
      <c r="B26" s="20" t="s">
        <v>16</v>
      </c>
      <c r="C26" s="1" t="s">
        <v>229</v>
      </c>
      <c r="D26" s="20" t="s">
        <v>22</v>
      </c>
      <c r="E26" s="20">
        <v>2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</v>
      </c>
      <c r="O26" s="20">
        <v>0</v>
      </c>
      <c r="P26" s="21">
        <f t="shared" si="1"/>
        <v>0</v>
      </c>
    </row>
    <row r="27" spans="1:16" ht="16.149999999999999" customHeight="1" x14ac:dyDescent="0.25">
      <c r="A27" s="19" t="s">
        <v>317</v>
      </c>
      <c r="B27" s="23"/>
      <c r="C27" s="1" t="s">
        <v>345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236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ht="16.149999999999999" customHeight="1" x14ac:dyDescent="0.25">
      <c r="A30" s="19" t="s">
        <v>31</v>
      </c>
      <c r="B30" s="20" t="s">
        <v>4</v>
      </c>
      <c r="C30" s="1" t="s">
        <v>237</v>
      </c>
      <c r="D30" s="20" t="s">
        <v>59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20">
        <v>0</v>
      </c>
      <c r="P30" s="21">
        <f t="shared" si="1"/>
        <v>0</v>
      </c>
    </row>
    <row r="31" spans="1:16" ht="16.149999999999999" customHeight="1" x14ac:dyDescent="0.25">
      <c r="A31" s="19" t="s">
        <v>33</v>
      </c>
      <c r="B31" s="20" t="s">
        <v>7</v>
      </c>
      <c r="C31" s="1" t="s">
        <v>238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75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ht="16.149999999999999" customHeight="1" x14ac:dyDescent="0.25">
      <c r="A33" s="19" t="s">
        <v>98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>SUM(E33:M33)</f>
        <v>6.25</v>
      </c>
      <c r="O33" s="20">
        <v>0</v>
      </c>
      <c r="P33" s="21">
        <f t="shared" si="1"/>
        <v>0</v>
      </c>
    </row>
    <row r="34" spans="1:16" ht="16.149999999999999" customHeight="1" x14ac:dyDescent="0.25">
      <c r="A34" s="19" t="s">
        <v>99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16.149999999999999" customHeight="1" x14ac:dyDescent="0.25">
      <c r="A35" s="19" t="s">
        <v>100</v>
      </c>
      <c r="B35" s="20" t="s">
        <v>13</v>
      </c>
      <c r="C35" s="1" t="s">
        <v>360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ht="16.149999999999999" customHeight="1" x14ac:dyDescent="0.25">
      <c r="A36" s="19" t="s">
        <v>103</v>
      </c>
      <c r="B36" s="20" t="s">
        <v>15</v>
      </c>
      <c r="C36" s="1" t="s">
        <v>61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104</v>
      </c>
      <c r="B37" s="20" t="s">
        <v>16</v>
      </c>
      <c r="C37" s="2" t="s">
        <v>269</v>
      </c>
      <c r="D37" s="20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20">
        <v>0</v>
      </c>
      <c r="P37" s="21">
        <f t="shared" si="1"/>
        <v>0</v>
      </c>
    </row>
    <row r="38" spans="1:16" x14ac:dyDescent="0.25">
      <c r="A38" s="19" t="s">
        <v>105</v>
      </c>
      <c r="B38" s="20" t="s">
        <v>32</v>
      </c>
      <c r="C38" s="1" t="s">
        <v>229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ht="12" customHeight="1" x14ac:dyDescent="0.25">
      <c r="A39" s="19" t="s">
        <v>318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2" customHeight="1" x14ac:dyDescent="0.25">
      <c r="A40" s="19" t="s">
        <v>319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1.9" customHeight="1" x14ac:dyDescent="0.25">
      <c r="A41" s="15"/>
      <c r="O41"/>
      <c r="P41" s="18"/>
    </row>
    <row r="42" spans="1:16" ht="16.899999999999999" customHeight="1" x14ac:dyDescent="0.25">
      <c r="A42" s="15"/>
      <c r="C42" s="24" t="s">
        <v>19</v>
      </c>
      <c r="O42"/>
      <c r="P42" s="18"/>
    </row>
    <row r="43" spans="1:16" ht="16.149999999999999" customHeight="1" x14ac:dyDescent="0.25">
      <c r="A43" s="19" t="s">
        <v>106</v>
      </c>
      <c r="B43" s="20" t="s">
        <v>1</v>
      </c>
      <c r="C43" s="1" t="s">
        <v>71</v>
      </c>
      <c r="D43" s="20" t="s">
        <v>5</v>
      </c>
      <c r="E43" s="20">
        <v>6</v>
      </c>
      <c r="F43" s="20">
        <v>10</v>
      </c>
      <c r="G43" s="20">
        <v>29</v>
      </c>
      <c r="H43" s="20"/>
      <c r="I43" s="20"/>
      <c r="J43" s="20"/>
      <c r="K43" s="20"/>
      <c r="L43" s="20"/>
      <c r="M43" s="20"/>
      <c r="N43" s="20">
        <f>SUM(E43:M43)</f>
        <v>45</v>
      </c>
      <c r="O43" s="20">
        <v>0</v>
      </c>
      <c r="P43" s="21">
        <f>N43*O43</f>
        <v>0</v>
      </c>
    </row>
    <row r="44" spans="1:16" ht="16.149999999999999" customHeight="1" x14ac:dyDescent="0.25">
      <c r="A44" s="19" t="s">
        <v>107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10</v>
      </c>
      <c r="G44" s="20">
        <v>29</v>
      </c>
      <c r="H44" s="20"/>
      <c r="I44" s="20"/>
      <c r="J44" s="20"/>
      <c r="K44" s="20"/>
      <c r="L44" s="20"/>
      <c r="M44" s="20"/>
      <c r="N44" s="20">
        <f>SUM(E44:M44)*1.15</f>
        <v>51.749999999999993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108</v>
      </c>
      <c r="B45" s="20" t="s">
        <v>7</v>
      </c>
      <c r="C45" s="1" t="s">
        <v>244</v>
      </c>
      <c r="D45" s="20" t="s">
        <v>5</v>
      </c>
      <c r="E45" s="20">
        <v>6</v>
      </c>
      <c r="F45" s="20">
        <v>10</v>
      </c>
      <c r="G45" s="20">
        <v>29</v>
      </c>
      <c r="H45" s="20"/>
      <c r="I45" s="20"/>
      <c r="J45" s="20"/>
      <c r="K45" s="20"/>
      <c r="L45" s="20"/>
      <c r="M45" s="20"/>
      <c r="N45" s="20">
        <f>SUM(E45:M45)</f>
        <v>45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20" t="s">
        <v>9</v>
      </c>
      <c r="C46" s="1" t="s">
        <v>245</v>
      </c>
      <c r="D46" s="20" t="s">
        <v>5</v>
      </c>
      <c r="E46" s="20"/>
      <c r="F46" s="20"/>
      <c r="G46" s="20"/>
      <c r="H46" s="20"/>
      <c r="I46" s="20"/>
      <c r="J46" s="20"/>
      <c r="K46" s="20"/>
      <c r="L46" s="20"/>
      <c r="M46" s="20"/>
      <c r="N46" s="20">
        <f>SUM(E46:M46)</f>
        <v>0</v>
      </c>
      <c r="O46" s="20">
        <v>0</v>
      </c>
      <c r="P46" s="21">
        <f t="shared" si="4"/>
        <v>0</v>
      </c>
    </row>
    <row r="47" spans="1:16" ht="16.149999999999999" customHeight="1" x14ac:dyDescent="0.25">
      <c r="A47" s="19" t="s">
        <v>110</v>
      </c>
      <c r="B47" s="20" t="s">
        <v>11</v>
      </c>
      <c r="C47" s="1" t="s">
        <v>239</v>
      </c>
      <c r="D47" s="20" t="s">
        <v>6</v>
      </c>
      <c r="E47" s="20">
        <v>5</v>
      </c>
      <c r="F47" s="20">
        <v>10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35</v>
      </c>
      <c r="O47" s="20">
        <v>0</v>
      </c>
      <c r="P47" s="21">
        <f t="shared" si="4"/>
        <v>0</v>
      </c>
    </row>
    <row r="48" spans="1:16" ht="16.149999999999999" customHeight="1" x14ac:dyDescent="0.25">
      <c r="A48" s="19" t="s">
        <v>111</v>
      </c>
      <c r="B48" s="20" t="s">
        <v>12</v>
      </c>
      <c r="C48" s="1" t="s">
        <v>276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6.149999999999999" customHeight="1" x14ac:dyDescent="0.25">
      <c r="A49" s="19" t="s">
        <v>112</v>
      </c>
      <c r="B49" s="20" t="s">
        <v>13</v>
      </c>
      <c r="C49" s="1" t="s">
        <v>56</v>
      </c>
      <c r="D49" s="20" t="s">
        <v>6</v>
      </c>
      <c r="E49" s="20">
        <v>5</v>
      </c>
      <c r="F49" s="20">
        <v>10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35</v>
      </c>
      <c r="O49" s="20">
        <v>0</v>
      </c>
      <c r="P49" s="21">
        <f t="shared" si="4"/>
        <v>0</v>
      </c>
    </row>
    <row r="50" spans="1:16" ht="16.149999999999999" customHeight="1" x14ac:dyDescent="0.25">
      <c r="A50" s="19" t="s">
        <v>113</v>
      </c>
      <c r="B50" s="20" t="s">
        <v>15</v>
      </c>
      <c r="C50" s="1" t="s">
        <v>78</v>
      </c>
      <c r="D50" s="20" t="s">
        <v>5</v>
      </c>
      <c r="E50" s="20">
        <v>6</v>
      </c>
      <c r="F50" s="20">
        <v>10</v>
      </c>
      <c r="G50" s="20">
        <v>29</v>
      </c>
      <c r="H50" s="20"/>
      <c r="I50" s="20"/>
      <c r="J50" s="20"/>
      <c r="K50" s="20"/>
      <c r="L50" s="20"/>
      <c r="M50" s="20"/>
      <c r="N50" s="20">
        <f t="shared" si="5"/>
        <v>45</v>
      </c>
      <c r="O50" s="20">
        <v>0</v>
      </c>
      <c r="P50" s="21">
        <f t="shared" si="4"/>
        <v>0</v>
      </c>
    </row>
    <row r="51" spans="1:16" ht="16.149999999999999" customHeight="1" x14ac:dyDescent="0.25">
      <c r="A51" s="19" t="s">
        <v>114</v>
      </c>
      <c r="B51" s="20" t="s">
        <v>16</v>
      </c>
      <c r="C51" s="1" t="s">
        <v>83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6.149999999999999" customHeight="1" x14ac:dyDescent="0.25">
      <c r="A52" s="19" t="s">
        <v>115</v>
      </c>
      <c r="B52" s="20" t="s">
        <v>32</v>
      </c>
      <c r="C52" s="1" t="s">
        <v>43</v>
      </c>
      <c r="D52" s="20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2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116</v>
      </c>
      <c r="B53" s="20" t="s">
        <v>31</v>
      </c>
      <c r="C53" s="1" t="s">
        <v>69</v>
      </c>
      <c r="D53" s="20" t="s">
        <v>22</v>
      </c>
      <c r="E53" s="20">
        <v>2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2</v>
      </c>
      <c r="O53" s="20">
        <v>0</v>
      </c>
      <c r="P53" s="21">
        <f t="shared" si="4"/>
        <v>0</v>
      </c>
    </row>
    <row r="54" spans="1:16" ht="16.149999999999999" customHeight="1" x14ac:dyDescent="0.25">
      <c r="A54" s="19" t="s">
        <v>117</v>
      </c>
      <c r="B54" s="20" t="s">
        <v>33</v>
      </c>
      <c r="C54" s="22" t="s">
        <v>240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6.149999999999999" customHeight="1" x14ac:dyDescent="0.25">
      <c r="A55" s="19" t="s">
        <v>118</v>
      </c>
      <c r="B55" s="20" t="s">
        <v>39</v>
      </c>
      <c r="C55" s="1" t="s">
        <v>101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6.149999999999999" customHeight="1" x14ac:dyDescent="0.25">
      <c r="A56" s="19" t="s">
        <v>119</v>
      </c>
      <c r="B56" s="20" t="s">
        <v>98</v>
      </c>
      <c r="C56" s="1" t="s">
        <v>241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2.6" customHeight="1" x14ac:dyDescent="0.25">
      <c r="A57" s="15"/>
      <c r="B57" s="3" t="s">
        <v>57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6.149999999999999" customHeight="1" x14ac:dyDescent="0.25">
      <c r="A59" s="19" t="s">
        <v>120</v>
      </c>
      <c r="B59" s="20" t="s">
        <v>1</v>
      </c>
      <c r="C59" s="1" t="s">
        <v>242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3</v>
      </c>
      <c r="M59" s="20">
        <v>1</v>
      </c>
      <c r="N59" s="20">
        <f>SUM(E59:M59)</f>
        <v>4</v>
      </c>
      <c r="O59" s="20">
        <v>0</v>
      </c>
      <c r="P59" s="21">
        <f>N59*O59</f>
        <v>0</v>
      </c>
    </row>
    <row r="60" spans="1:16" ht="16.149999999999999" customHeight="1" x14ac:dyDescent="0.25">
      <c r="A60" s="19" t="s">
        <v>121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6.149999999999999" customHeight="1" x14ac:dyDescent="0.25">
      <c r="A61" s="19" t="s">
        <v>122</v>
      </c>
      <c r="B61" s="20" t="s">
        <v>7</v>
      </c>
      <c r="C61" s="1" t="s">
        <v>271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ht="16.149999999999999" customHeight="1" x14ac:dyDescent="0.25">
      <c r="A62" s="19" t="s">
        <v>123</v>
      </c>
      <c r="B62" s="20" t="s">
        <v>9</v>
      </c>
      <c r="C62" s="1" t="s">
        <v>357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124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125</v>
      </c>
      <c r="B64" s="20" t="s">
        <v>12</v>
      </c>
      <c r="C64" s="1" t="s">
        <v>230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>
        <v>0</v>
      </c>
      <c r="P64" s="21">
        <f t="shared" si="7"/>
        <v>0</v>
      </c>
    </row>
    <row r="65" spans="1:16" x14ac:dyDescent="0.25">
      <c r="A65" s="19" t="s">
        <v>320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9" customHeight="1" x14ac:dyDescent="0.25">
      <c r="A66" s="15"/>
      <c r="O66"/>
      <c r="P66" s="18"/>
    </row>
    <row r="67" spans="1:16" x14ac:dyDescent="0.25">
      <c r="A67" s="15"/>
      <c r="C67" s="24" t="s">
        <v>64</v>
      </c>
      <c r="O67"/>
      <c r="P67" s="18"/>
    </row>
    <row r="68" spans="1:16" ht="15.6" customHeight="1" x14ac:dyDescent="0.25">
      <c r="A68" s="19" t="s">
        <v>126</v>
      </c>
      <c r="B68" s="20" t="s">
        <v>1</v>
      </c>
      <c r="C68" s="1" t="s">
        <v>92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127</v>
      </c>
      <c r="B69" s="20" t="s">
        <v>4</v>
      </c>
      <c r="C69" s="1" t="s">
        <v>93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128</v>
      </c>
      <c r="B70" s="20" t="s">
        <v>7</v>
      </c>
      <c r="C70" s="1" t="s">
        <v>91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129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130</v>
      </c>
      <c r="B72" s="20" t="s">
        <v>11</v>
      </c>
      <c r="C72" s="1" t="s">
        <v>90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131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132</v>
      </c>
      <c r="B74" s="20" t="s">
        <v>13</v>
      </c>
      <c r="C74" s="1" t="s">
        <v>84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133</v>
      </c>
      <c r="B75" s="20" t="s">
        <v>15</v>
      </c>
      <c r="C75" s="1" t="s">
        <v>231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134</v>
      </c>
      <c r="B76" s="20" t="s">
        <v>16</v>
      </c>
      <c r="C76" s="2" t="s">
        <v>94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135</v>
      </c>
      <c r="B77" s="20" t="s">
        <v>32</v>
      </c>
      <c r="C77" s="1" t="s">
        <v>95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321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9.6" customHeight="1" x14ac:dyDescent="0.25">
      <c r="A79" s="15"/>
      <c r="O79"/>
      <c r="P79" s="18"/>
    </row>
    <row r="80" spans="1:16" x14ac:dyDescent="0.25">
      <c r="A80" s="15"/>
      <c r="C80" s="24" t="s">
        <v>76</v>
      </c>
      <c r="O80"/>
      <c r="P80" s="18"/>
    </row>
    <row r="81" spans="1:16" ht="30.6" customHeight="1" x14ac:dyDescent="0.25">
      <c r="A81" s="19" t="s">
        <v>136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1</v>
      </c>
      <c r="N81" s="20">
        <f>SUM(E81:M81)</f>
        <v>4</v>
      </c>
      <c r="O81" s="20">
        <v>0</v>
      </c>
      <c r="P81" s="21">
        <f>N81*O81</f>
        <v>0</v>
      </c>
    </row>
    <row r="82" spans="1:16" ht="31.5" x14ac:dyDescent="0.25">
      <c r="A82" s="19" t="s">
        <v>137</v>
      </c>
      <c r="B82" s="20" t="s">
        <v>4</v>
      </c>
      <c r="C82" s="22" t="s">
        <v>233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4.5999999999999996</v>
      </c>
      <c r="O82" s="71"/>
      <c r="P82" s="28"/>
    </row>
    <row r="83" spans="1:16" ht="31.5" x14ac:dyDescent="0.25">
      <c r="A83" s="19" t="s">
        <v>138</v>
      </c>
      <c r="B83" s="20" t="s">
        <v>7</v>
      </c>
      <c r="C83" s="1" t="s">
        <v>248</v>
      </c>
      <c r="D83" s="20" t="s">
        <v>59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140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141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1</v>
      </c>
      <c r="N86" s="20">
        <f t="shared" si="10"/>
        <v>4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142</v>
      </c>
      <c r="B87" s="20" t="s">
        <v>13</v>
      </c>
      <c r="C87" s="1" t="s">
        <v>232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322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6.6" customHeight="1" x14ac:dyDescent="0.25">
      <c r="A89" s="15"/>
      <c r="O89"/>
      <c r="P89" s="18"/>
    </row>
    <row r="90" spans="1:16" x14ac:dyDescent="0.25">
      <c r="A90" s="15"/>
      <c r="C90" s="24" t="s">
        <v>251</v>
      </c>
      <c r="O90"/>
      <c r="P90" s="18"/>
    </row>
    <row r="91" spans="1:16" ht="22.9" customHeight="1" x14ac:dyDescent="0.25">
      <c r="A91" s="19" t="s">
        <v>143</v>
      </c>
      <c r="B91" s="20" t="s">
        <v>1</v>
      </c>
      <c r="C91" s="1" t="s">
        <v>252</v>
      </c>
      <c r="D91" s="20" t="s">
        <v>5</v>
      </c>
      <c r="E91" s="20"/>
      <c r="F91" s="20">
        <v>4</v>
      </c>
      <c r="G91" s="20"/>
      <c r="H91" s="20"/>
      <c r="I91" s="20"/>
      <c r="J91" s="20"/>
      <c r="K91" s="20"/>
      <c r="L91" s="20">
        <v>14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144</v>
      </c>
      <c r="B92" s="20" t="s">
        <v>4</v>
      </c>
      <c r="C92" s="1" t="s">
        <v>234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1"/>
      <c r="P92" s="28"/>
    </row>
    <row r="93" spans="1:16" ht="31.5" x14ac:dyDescent="0.25">
      <c r="A93" s="19" t="s">
        <v>145</v>
      </c>
      <c r="B93" s="20" t="s">
        <v>7</v>
      </c>
      <c r="C93" s="1" t="s">
        <v>347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146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147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15" customHeight="1" x14ac:dyDescent="0.25">
      <c r="A96" s="19" t="s">
        <v>148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14</v>
      </c>
      <c r="M96" s="20">
        <v>10</v>
      </c>
      <c r="N96" s="20">
        <f t="shared" si="12"/>
        <v>24</v>
      </c>
      <c r="O96" s="20">
        <v>0</v>
      </c>
      <c r="P96" s="21">
        <f t="shared" si="13"/>
        <v>0</v>
      </c>
    </row>
    <row r="97" spans="1:16" x14ac:dyDescent="0.25">
      <c r="A97" s="19" t="s">
        <v>149</v>
      </c>
      <c r="B97" s="20" t="s">
        <v>13</v>
      </c>
      <c r="C97" s="1" t="s">
        <v>235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323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4.9000000000000004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150</v>
      </c>
      <c r="B101" s="20" t="s">
        <v>1</v>
      </c>
      <c r="C101" s="1" t="s">
        <v>277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1"/>
      <c r="P101" s="28"/>
    </row>
    <row r="102" spans="1:16" x14ac:dyDescent="0.25">
      <c r="A102" s="19" t="s">
        <v>151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152</v>
      </c>
      <c r="B103" s="20" t="s">
        <v>7</v>
      </c>
      <c r="C103" s="1" t="s">
        <v>87</v>
      </c>
      <c r="D103" s="20" t="s">
        <v>14</v>
      </c>
      <c r="E103" s="20">
        <v>1</v>
      </c>
      <c r="F103" s="20">
        <v>1</v>
      </c>
      <c r="G103" s="20">
        <v>1</v>
      </c>
      <c r="H103" s="20"/>
      <c r="I103" s="20"/>
      <c r="J103" s="20">
        <v>1</v>
      </c>
      <c r="K103" s="20"/>
      <c r="L103" s="20">
        <v>1</v>
      </c>
      <c r="M103" s="20">
        <v>1</v>
      </c>
      <c r="N103" s="20">
        <f t="shared" si="14"/>
        <v>6</v>
      </c>
      <c r="O103" s="20">
        <v>0</v>
      </c>
      <c r="P103" s="21">
        <f>N103*O103</f>
        <v>0</v>
      </c>
    </row>
    <row r="104" spans="1:16" x14ac:dyDescent="0.25">
      <c r="A104" s="19" t="s">
        <v>153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154</v>
      </c>
      <c r="B105" s="20" t="s">
        <v>11</v>
      </c>
      <c r="C105" s="1" t="s">
        <v>324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325</v>
      </c>
      <c r="B106" s="20" t="s">
        <v>12</v>
      </c>
      <c r="C106" s="1" t="s">
        <v>356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6.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155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5</v>
      </c>
      <c r="O109" s="71"/>
      <c r="P109" s="28"/>
    </row>
    <row r="110" spans="1:16" x14ac:dyDescent="0.25">
      <c r="A110" s="19" t="s">
        <v>156</v>
      </c>
      <c r="B110" s="20" t="s">
        <v>4</v>
      </c>
      <c r="C110" s="1" t="s">
        <v>254</v>
      </c>
      <c r="D110" s="20" t="s">
        <v>14</v>
      </c>
      <c r="E110" s="20"/>
      <c r="F110" s="20">
        <v>1</v>
      </c>
      <c r="G110" s="20">
        <v>1</v>
      </c>
      <c r="H110" s="20"/>
      <c r="I110" s="20"/>
      <c r="J110" s="20">
        <v>1</v>
      </c>
      <c r="K110" s="20"/>
      <c r="L110" s="20">
        <v>1</v>
      </c>
      <c r="M110" s="20">
        <v>1</v>
      </c>
      <c r="N110" s="20">
        <f t="shared" ref="N110:N115" si="15">SUM(E110:M110)</f>
        <v>5</v>
      </c>
      <c r="O110" s="20">
        <v>0</v>
      </c>
      <c r="P110" s="21">
        <f>N110*O110</f>
        <v>0</v>
      </c>
    </row>
    <row r="111" spans="1:16" x14ac:dyDescent="0.25">
      <c r="A111" s="19" t="s">
        <v>157</v>
      </c>
      <c r="B111" s="20" t="s">
        <v>7</v>
      </c>
      <c r="C111" s="1" t="s">
        <v>315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5" si="16">N111*O111</f>
        <v>0</v>
      </c>
    </row>
    <row r="112" spans="1:16" ht="15" customHeight="1" x14ac:dyDescent="0.25">
      <c r="A112" s="19" t="s">
        <v>158</v>
      </c>
      <c r="B112" s="20" t="s">
        <v>11</v>
      </c>
      <c r="C112" s="1" t="s">
        <v>24</v>
      </c>
      <c r="D112" s="64" t="s">
        <v>55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159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160</v>
      </c>
      <c r="B114" s="20" t="s">
        <v>13</v>
      </c>
      <c r="C114" s="1" t="s">
        <v>231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>
        <v>0</v>
      </c>
      <c r="P114" s="21">
        <f t="shared" si="16"/>
        <v>0</v>
      </c>
    </row>
    <row r="115" spans="1:16" x14ac:dyDescent="0.25">
      <c r="A115" s="19" t="s">
        <v>326</v>
      </c>
      <c r="B115" s="20" t="s">
        <v>15</v>
      </c>
      <c r="C115" s="1" t="s">
        <v>308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>
        <v>0</v>
      </c>
      <c r="P115" s="21">
        <f t="shared" si="16"/>
        <v>0</v>
      </c>
    </row>
    <row r="116" spans="1:16" x14ac:dyDescent="0.25">
      <c r="A116" s="19" t="s">
        <v>161</v>
      </c>
      <c r="B116" s="20" t="s">
        <v>16</v>
      </c>
      <c r="C116" s="1" t="s">
        <v>346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:N117" si="17">SUM(E116:M116)</f>
        <v>2</v>
      </c>
      <c r="O116" s="20">
        <v>0</v>
      </c>
      <c r="P116" s="21">
        <f t="shared" ref="P116" si="18">N116*O116</f>
        <v>0</v>
      </c>
    </row>
    <row r="117" spans="1:16" x14ac:dyDescent="0.25">
      <c r="A117" s="19" t="s">
        <v>353</v>
      </c>
      <c r="B117" s="20" t="s">
        <v>12</v>
      </c>
      <c r="C117" s="1" t="s">
        <v>355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7"/>
        <v>0</v>
      </c>
      <c r="O117" s="20"/>
      <c r="P117" s="21">
        <f>N117*O117</f>
        <v>0</v>
      </c>
    </row>
    <row r="118" spans="1:16" ht="10.9" customHeight="1" x14ac:dyDescent="0.25">
      <c r="A118" s="15"/>
      <c r="O118"/>
      <c r="P118" s="18"/>
    </row>
    <row r="119" spans="1:16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162</v>
      </c>
      <c r="B120" s="20" t="s">
        <v>1</v>
      </c>
      <c r="C120" s="29" t="s">
        <v>80</v>
      </c>
      <c r="D120" s="20" t="s">
        <v>5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>SUM(E120:M120)</f>
        <v>0</v>
      </c>
      <c r="O120" s="20">
        <v>0</v>
      </c>
      <c r="P120" s="21">
        <f>N120*O120</f>
        <v>0</v>
      </c>
    </row>
    <row r="121" spans="1:16" x14ac:dyDescent="0.25">
      <c r="A121" s="19" t="s">
        <v>163</v>
      </c>
      <c r="B121" s="20" t="s">
        <v>4</v>
      </c>
      <c r="C121" s="1" t="s">
        <v>81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9">SUM(E121:M121)</f>
        <v>0</v>
      </c>
      <c r="O121" s="20">
        <v>0</v>
      </c>
      <c r="P121" s="21">
        <f t="shared" ref="P121:P129" si="20">N121*O121</f>
        <v>0</v>
      </c>
    </row>
    <row r="122" spans="1:16" ht="18.600000000000001" customHeight="1" x14ac:dyDescent="0.25">
      <c r="A122" s="19" t="s">
        <v>164</v>
      </c>
      <c r="B122" s="20" t="s">
        <v>7</v>
      </c>
      <c r="C122" s="1" t="s">
        <v>255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2</v>
      </c>
      <c r="M122" s="20"/>
      <c r="N122" s="20">
        <f t="shared" si="19"/>
        <v>2</v>
      </c>
      <c r="O122" s="20">
        <v>0</v>
      </c>
      <c r="P122" s="21">
        <f t="shared" si="20"/>
        <v>0</v>
      </c>
    </row>
    <row r="123" spans="1:16" x14ac:dyDescent="0.25">
      <c r="A123" s="19" t="s">
        <v>165</v>
      </c>
      <c r="B123" s="20" t="s">
        <v>9</v>
      </c>
      <c r="C123" s="29" t="s">
        <v>82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9"/>
        <v>0</v>
      </c>
      <c r="O123" s="20">
        <v>0</v>
      </c>
      <c r="P123" s="21">
        <f t="shared" si="20"/>
        <v>0</v>
      </c>
    </row>
    <row r="124" spans="1:16" x14ac:dyDescent="0.25">
      <c r="A124" s="19" t="s">
        <v>166</v>
      </c>
      <c r="B124" s="20" t="s">
        <v>11</v>
      </c>
      <c r="C124" s="1" t="s">
        <v>256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4</v>
      </c>
      <c r="M124" s="20"/>
      <c r="N124" s="20">
        <f t="shared" si="19"/>
        <v>4</v>
      </c>
      <c r="O124" s="20">
        <v>0</v>
      </c>
      <c r="P124" s="21">
        <f t="shared" si="20"/>
        <v>0</v>
      </c>
    </row>
    <row r="125" spans="1:16" ht="31.5" x14ac:dyDescent="0.25">
      <c r="A125" s="19" t="s">
        <v>167</v>
      </c>
      <c r="B125" s="20" t="s">
        <v>12</v>
      </c>
      <c r="C125" s="30" t="s">
        <v>68</v>
      </c>
      <c r="D125" s="20" t="s">
        <v>5</v>
      </c>
      <c r="E125" s="20"/>
      <c r="F125" s="20">
        <v>10</v>
      </c>
      <c r="G125" s="20">
        <v>29</v>
      </c>
      <c r="H125" s="20"/>
      <c r="I125" s="20"/>
      <c r="J125" s="20"/>
      <c r="K125" s="20"/>
      <c r="L125" s="20">
        <v>3</v>
      </c>
      <c r="M125" s="20">
        <v>1</v>
      </c>
      <c r="N125" s="20">
        <f t="shared" si="19"/>
        <v>43</v>
      </c>
      <c r="O125" s="20">
        <v>0</v>
      </c>
      <c r="P125" s="21">
        <f t="shared" si="20"/>
        <v>0</v>
      </c>
    </row>
    <row r="126" spans="1:16" x14ac:dyDescent="0.25">
      <c r="A126" s="19" t="s">
        <v>168</v>
      </c>
      <c r="B126" s="20" t="s">
        <v>13</v>
      </c>
      <c r="C126" s="1" t="s">
        <v>231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9"/>
        <v>4</v>
      </c>
      <c r="O126" s="20">
        <v>0</v>
      </c>
      <c r="P126" s="21">
        <f t="shared" si="20"/>
        <v>0</v>
      </c>
    </row>
    <row r="127" spans="1:16" x14ac:dyDescent="0.25">
      <c r="A127" s="19" t="s">
        <v>169</v>
      </c>
      <c r="B127" s="20" t="s">
        <v>15</v>
      </c>
      <c r="C127" s="26" t="s">
        <v>327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9"/>
        <v>0</v>
      </c>
      <c r="O127" s="20">
        <v>0</v>
      </c>
      <c r="P127" s="21">
        <f t="shared" si="20"/>
        <v>0</v>
      </c>
    </row>
    <row r="128" spans="1:16" x14ac:dyDescent="0.25">
      <c r="A128" s="19" t="s">
        <v>328</v>
      </c>
      <c r="B128" s="20" t="s">
        <v>16</v>
      </c>
      <c r="C128" s="26" t="s">
        <v>354</v>
      </c>
      <c r="D128" s="20" t="s">
        <v>6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 t="shared" si="19"/>
        <v>0</v>
      </c>
      <c r="O128" s="20">
        <v>0</v>
      </c>
      <c r="P128" s="21">
        <f t="shared" si="20"/>
        <v>0</v>
      </c>
    </row>
    <row r="129" spans="1:16" x14ac:dyDescent="0.25">
      <c r="A129" s="19" t="s">
        <v>329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0"/>
        <v>0</v>
      </c>
    </row>
    <row r="130" spans="1:16" x14ac:dyDescent="0.25">
      <c r="A130" s="19" t="s">
        <v>330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1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170</v>
      </c>
      <c r="B132" s="20" t="s">
        <v>4</v>
      </c>
      <c r="C132" s="2" t="s">
        <v>269</v>
      </c>
      <c r="D132" s="20" t="s">
        <v>5</v>
      </c>
      <c r="E132" s="20">
        <v>3</v>
      </c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3</v>
      </c>
      <c r="O132" s="20">
        <v>0</v>
      </c>
      <c r="P132" s="21">
        <f>N132*O132</f>
        <v>0</v>
      </c>
    </row>
    <row r="133" spans="1:16" ht="31.5" x14ac:dyDescent="0.25">
      <c r="A133" s="19" t="s">
        <v>171</v>
      </c>
      <c r="B133" s="20" t="s">
        <v>7</v>
      </c>
      <c r="C133" s="1" t="s">
        <v>85</v>
      </c>
      <c r="D133" s="20" t="s">
        <v>5</v>
      </c>
      <c r="E133" s="20">
        <v>5</v>
      </c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2">SUM(E133:M133)</f>
        <v>5</v>
      </c>
      <c r="O133" s="20">
        <v>0</v>
      </c>
      <c r="P133" s="21">
        <f t="shared" ref="P133:P146" si="23">N133*O133</f>
        <v>0</v>
      </c>
    </row>
    <row r="134" spans="1:16" ht="31.9" customHeight="1" x14ac:dyDescent="0.25">
      <c r="A134" s="19" t="s">
        <v>172</v>
      </c>
      <c r="B134" s="20" t="s">
        <v>9</v>
      </c>
      <c r="C134" s="1" t="s">
        <v>86</v>
      </c>
      <c r="D134" s="20" t="s">
        <v>6</v>
      </c>
      <c r="E134" s="20">
        <v>10</v>
      </c>
      <c r="F134" s="20">
        <v>10</v>
      </c>
      <c r="G134" s="20">
        <v>10</v>
      </c>
      <c r="H134" s="20"/>
      <c r="I134" s="20"/>
      <c r="J134" s="20">
        <v>10</v>
      </c>
      <c r="K134" s="20"/>
      <c r="L134" s="20">
        <v>10</v>
      </c>
      <c r="M134" s="20">
        <v>10</v>
      </c>
      <c r="N134" s="20">
        <f t="shared" si="22"/>
        <v>60</v>
      </c>
      <c r="O134" s="20">
        <v>0</v>
      </c>
      <c r="P134" s="21">
        <f t="shared" si="23"/>
        <v>0</v>
      </c>
    </row>
    <row r="135" spans="1:16" ht="31.5" x14ac:dyDescent="0.25">
      <c r="A135" s="19" t="s">
        <v>173</v>
      </c>
      <c r="B135" s="20" t="s">
        <v>11</v>
      </c>
      <c r="C135" s="1" t="s">
        <v>10</v>
      </c>
      <c r="D135" s="20" t="s">
        <v>5</v>
      </c>
      <c r="E135" s="20">
        <v>10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2"/>
        <v>10</v>
      </c>
      <c r="O135" s="20">
        <v>0</v>
      </c>
      <c r="P135" s="21">
        <f t="shared" si="23"/>
        <v>0</v>
      </c>
    </row>
    <row r="136" spans="1:16" ht="32.450000000000003" customHeight="1" x14ac:dyDescent="0.25">
      <c r="A136" s="19" t="s">
        <v>174</v>
      </c>
      <c r="B136" s="20" t="s">
        <v>12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2"/>
        <v>0</v>
      </c>
      <c r="O136" s="20">
        <v>0</v>
      </c>
      <c r="P136" s="21">
        <f t="shared" si="23"/>
        <v>0</v>
      </c>
    </row>
    <row r="137" spans="1:16" x14ac:dyDescent="0.25">
      <c r="A137" s="19" t="s">
        <v>175</v>
      </c>
      <c r="B137" s="20" t="s">
        <v>13</v>
      </c>
      <c r="C137" s="1" t="s">
        <v>257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2"/>
        <v>0</v>
      </c>
      <c r="O137" s="20">
        <v>0</v>
      </c>
      <c r="P137" s="21">
        <f t="shared" si="23"/>
        <v>0</v>
      </c>
    </row>
    <row r="138" spans="1:16" ht="31.5" x14ac:dyDescent="0.25">
      <c r="A138" s="19" t="s">
        <v>176</v>
      </c>
      <c r="B138" s="20" t="s">
        <v>15</v>
      </c>
      <c r="C138" s="31" t="s">
        <v>292</v>
      </c>
      <c r="D138" s="20" t="s">
        <v>5</v>
      </c>
      <c r="E138" s="20">
        <v>6</v>
      </c>
      <c r="F138" s="72"/>
      <c r="G138" s="72"/>
      <c r="H138" s="20"/>
      <c r="I138" s="20"/>
      <c r="J138" s="20"/>
      <c r="K138" s="20"/>
      <c r="L138" s="20"/>
      <c r="M138" s="20"/>
      <c r="N138" s="20">
        <f t="shared" si="22"/>
        <v>6</v>
      </c>
      <c r="O138" s="20">
        <v>0</v>
      </c>
      <c r="P138" s="21">
        <f t="shared" si="23"/>
        <v>0</v>
      </c>
    </row>
    <row r="139" spans="1:16" x14ac:dyDescent="0.25">
      <c r="A139" s="19" t="s">
        <v>177</v>
      </c>
      <c r="B139" s="20" t="s">
        <v>16</v>
      </c>
      <c r="C139" s="1" t="s">
        <v>262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2"/>
        <v>0</v>
      </c>
      <c r="O139" s="20">
        <v>0</v>
      </c>
      <c r="P139" s="21">
        <f t="shared" si="23"/>
        <v>0</v>
      </c>
    </row>
    <row r="140" spans="1:16" ht="31.5" x14ac:dyDescent="0.25">
      <c r="A140" s="19" t="s">
        <v>178</v>
      </c>
      <c r="B140" s="20" t="s">
        <v>32</v>
      </c>
      <c r="C140" s="1" t="s">
        <v>97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2"/>
        <v>0</v>
      </c>
      <c r="O140" s="20">
        <v>0</v>
      </c>
      <c r="P140" s="21">
        <f t="shared" si="23"/>
        <v>0</v>
      </c>
    </row>
    <row r="141" spans="1:16" ht="31.5" x14ac:dyDescent="0.25">
      <c r="A141" s="19" t="s">
        <v>179</v>
      </c>
      <c r="B141" s="20" t="s">
        <v>31</v>
      </c>
      <c r="C141" s="1" t="s">
        <v>259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2"/>
        <v>0</v>
      </c>
      <c r="O141" s="20">
        <v>0</v>
      </c>
      <c r="P141" s="21">
        <f t="shared" si="23"/>
        <v>0</v>
      </c>
    </row>
    <row r="142" spans="1:16" x14ac:dyDescent="0.25">
      <c r="A142" s="19" t="s">
        <v>301</v>
      </c>
      <c r="B142" s="20" t="s">
        <v>33</v>
      </c>
      <c r="C142" s="1" t="s">
        <v>260</v>
      </c>
      <c r="D142" s="20" t="s">
        <v>5</v>
      </c>
      <c r="E142" s="20">
        <v>50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2"/>
        <v>50</v>
      </c>
      <c r="O142" s="20">
        <v>0</v>
      </c>
      <c r="P142" s="21">
        <f t="shared" si="23"/>
        <v>0</v>
      </c>
    </row>
    <row r="143" spans="1:16" ht="31.5" x14ac:dyDescent="0.25">
      <c r="A143" s="19" t="s">
        <v>180</v>
      </c>
      <c r="B143" s="20" t="s">
        <v>39</v>
      </c>
      <c r="C143" s="1" t="s">
        <v>261</v>
      </c>
      <c r="D143" s="20" t="s">
        <v>5</v>
      </c>
      <c r="E143" s="20">
        <v>140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2"/>
        <v>140</v>
      </c>
      <c r="O143" s="20">
        <v>0</v>
      </c>
      <c r="P143" s="21">
        <f t="shared" si="23"/>
        <v>0</v>
      </c>
    </row>
    <row r="144" spans="1:16" x14ac:dyDescent="0.25">
      <c r="A144" s="19" t="s">
        <v>181</v>
      </c>
      <c r="B144" s="20" t="s">
        <v>99</v>
      </c>
      <c r="C144" s="1" t="s">
        <v>231</v>
      </c>
      <c r="D144" s="20" t="s">
        <v>22</v>
      </c>
      <c r="E144" s="20">
        <v>4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2"/>
        <v>4</v>
      </c>
      <c r="O144" s="20">
        <v>0</v>
      </c>
      <c r="P144" s="21">
        <f t="shared" si="23"/>
        <v>0</v>
      </c>
    </row>
    <row r="145" spans="1:16" x14ac:dyDescent="0.25">
      <c r="A145" s="19" t="s">
        <v>331</v>
      </c>
      <c r="B145" s="20" t="s">
        <v>100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2"/>
        <v>0</v>
      </c>
      <c r="O145" s="20"/>
      <c r="P145" s="21">
        <f t="shared" si="23"/>
        <v>0</v>
      </c>
    </row>
    <row r="146" spans="1:16" x14ac:dyDescent="0.25">
      <c r="A146" s="19" t="s">
        <v>332</v>
      </c>
      <c r="B146" s="20" t="s">
        <v>103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2"/>
        <v>0</v>
      </c>
      <c r="O146" s="20"/>
      <c r="P146" s="21">
        <f t="shared" si="23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182</v>
      </c>
      <c r="B149" s="20" t="s">
        <v>1</v>
      </c>
      <c r="C149" s="1" t="s">
        <v>263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183</v>
      </c>
      <c r="B150" s="20" t="s">
        <v>4</v>
      </c>
      <c r="C150" s="1" t="s">
        <v>264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4">SUM(E150:M150)</f>
        <v>0</v>
      </c>
      <c r="O150" s="20">
        <v>0</v>
      </c>
      <c r="P150" s="21">
        <f t="shared" ref="P150:P166" si="25">N150*O150</f>
        <v>0</v>
      </c>
    </row>
    <row r="151" spans="1:16" x14ac:dyDescent="0.25">
      <c r="A151" s="19" t="s">
        <v>184</v>
      </c>
      <c r="B151" s="20" t="s">
        <v>7</v>
      </c>
      <c r="C151" s="26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4"/>
        <v>0</v>
      </c>
      <c r="O151" s="20">
        <v>0</v>
      </c>
      <c r="P151" s="21">
        <f t="shared" si="25"/>
        <v>0</v>
      </c>
    </row>
    <row r="152" spans="1:16" x14ac:dyDescent="0.25">
      <c r="A152" s="19" t="s">
        <v>185</v>
      </c>
      <c r="B152" s="20" t="s">
        <v>9</v>
      </c>
      <c r="C152" s="26" t="s">
        <v>265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3</v>
      </c>
      <c r="M152" s="20">
        <v>1</v>
      </c>
      <c r="N152" s="20">
        <f t="shared" si="24"/>
        <v>4</v>
      </c>
      <c r="O152" s="20">
        <v>0</v>
      </c>
      <c r="P152" s="21">
        <f t="shared" si="25"/>
        <v>0</v>
      </c>
    </row>
    <row r="153" spans="1:16" x14ac:dyDescent="0.25">
      <c r="A153" s="19" t="s">
        <v>186</v>
      </c>
      <c r="B153" s="20" t="s">
        <v>11</v>
      </c>
      <c r="C153" s="1" t="s">
        <v>267</v>
      </c>
      <c r="D153" s="20" t="s">
        <v>5</v>
      </c>
      <c r="E153" s="20"/>
      <c r="F153" s="20">
        <v>4</v>
      </c>
      <c r="G153" s="20"/>
      <c r="H153" s="20"/>
      <c r="I153" s="20"/>
      <c r="J153" s="20"/>
      <c r="K153" s="20"/>
      <c r="L153" s="20">
        <v>12</v>
      </c>
      <c r="M153" s="20">
        <v>10</v>
      </c>
      <c r="N153" s="20">
        <f t="shared" si="24"/>
        <v>26</v>
      </c>
      <c r="O153" s="20">
        <v>0</v>
      </c>
      <c r="P153" s="21">
        <f t="shared" si="25"/>
        <v>0</v>
      </c>
    </row>
    <row r="154" spans="1:16" x14ac:dyDescent="0.25">
      <c r="A154" s="19" t="s">
        <v>187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4"/>
        <v>0</v>
      </c>
      <c r="O154" s="20">
        <v>0</v>
      </c>
      <c r="P154" s="21">
        <f t="shared" si="25"/>
        <v>0</v>
      </c>
    </row>
    <row r="155" spans="1:16" x14ac:dyDescent="0.25">
      <c r="A155" s="19" t="s">
        <v>188</v>
      </c>
      <c r="B155" s="20" t="s">
        <v>13</v>
      </c>
      <c r="C155" s="1" t="s">
        <v>266</v>
      </c>
      <c r="D155" s="20" t="s">
        <v>14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4"/>
        <v>0</v>
      </c>
      <c r="O155" s="20">
        <v>0</v>
      </c>
      <c r="P155" s="21">
        <f t="shared" si="25"/>
        <v>0</v>
      </c>
    </row>
    <row r="156" spans="1:16" ht="19.149999999999999" customHeight="1" x14ac:dyDescent="0.25">
      <c r="A156" s="19" t="s">
        <v>189</v>
      </c>
      <c r="B156" s="20" t="s">
        <v>15</v>
      </c>
      <c r="C156" s="1" t="s">
        <v>270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4"/>
        <v>0</v>
      </c>
      <c r="O156" s="20">
        <v>0</v>
      </c>
      <c r="P156" s="21">
        <f t="shared" si="25"/>
        <v>0</v>
      </c>
    </row>
    <row r="157" spans="1:16" x14ac:dyDescent="0.25">
      <c r="A157" s="19" t="s">
        <v>190</v>
      </c>
      <c r="B157" s="20" t="s">
        <v>16</v>
      </c>
      <c r="C157" s="1" t="s">
        <v>63</v>
      </c>
      <c r="D157" s="20" t="s">
        <v>6</v>
      </c>
      <c r="E157" s="20">
        <v>5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4"/>
        <v>5</v>
      </c>
      <c r="O157" s="20">
        <v>0</v>
      </c>
      <c r="P157" s="21">
        <f t="shared" si="25"/>
        <v>0</v>
      </c>
    </row>
    <row r="158" spans="1:16" ht="20.45" customHeight="1" x14ac:dyDescent="0.25">
      <c r="A158" s="19" t="s">
        <v>191</v>
      </c>
      <c r="B158" s="20" t="s">
        <v>32</v>
      </c>
      <c r="C158" s="1" t="s">
        <v>231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4"/>
        <v>3</v>
      </c>
      <c r="O158" s="20">
        <v>0</v>
      </c>
      <c r="P158" s="21">
        <f t="shared" si="25"/>
        <v>0</v>
      </c>
    </row>
    <row r="159" spans="1:16" ht="30.6" customHeight="1" x14ac:dyDescent="0.25">
      <c r="A159" s="19" t="s">
        <v>333</v>
      </c>
      <c r="B159" s="20" t="s">
        <v>31</v>
      </c>
      <c r="C159" s="1" t="s">
        <v>65</v>
      </c>
      <c r="D159" s="20" t="s">
        <v>22</v>
      </c>
      <c r="E159" s="20">
        <v>1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4"/>
        <v>1</v>
      </c>
      <c r="O159" s="20">
        <v>0</v>
      </c>
      <c r="P159" s="21">
        <f t="shared" si="25"/>
        <v>0</v>
      </c>
    </row>
    <row r="160" spans="1:16" x14ac:dyDescent="0.25">
      <c r="A160" s="19" t="s">
        <v>192</v>
      </c>
      <c r="B160" s="20" t="s">
        <v>33</v>
      </c>
      <c r="C160" s="1" t="s">
        <v>334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4"/>
        <v>0</v>
      </c>
      <c r="O160" s="20">
        <v>0</v>
      </c>
      <c r="P160" s="21">
        <f t="shared" si="25"/>
        <v>0</v>
      </c>
    </row>
    <row r="161" spans="1:16" x14ac:dyDescent="0.25">
      <c r="A161" s="19" t="s">
        <v>193</v>
      </c>
      <c r="B161" s="20"/>
      <c r="C161" s="1" t="s">
        <v>335</v>
      </c>
      <c r="D161" s="20" t="s">
        <v>5</v>
      </c>
      <c r="F161" s="20"/>
      <c r="G161" s="20"/>
      <c r="H161" s="20"/>
      <c r="I161" s="20"/>
      <c r="J161" s="20"/>
      <c r="K161" s="20"/>
      <c r="L161" s="20"/>
      <c r="M161" s="20"/>
      <c r="N161" s="20">
        <f t="shared" si="24"/>
        <v>0</v>
      </c>
      <c r="O161" s="20">
        <v>0</v>
      </c>
      <c r="P161" s="21">
        <f t="shared" si="25"/>
        <v>0</v>
      </c>
    </row>
    <row r="162" spans="1:16" x14ac:dyDescent="0.25">
      <c r="A162" s="19" t="s">
        <v>194</v>
      </c>
      <c r="B162" s="20"/>
      <c r="C162" s="1" t="s">
        <v>336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>SUM(E162:M162)</f>
        <v>0</v>
      </c>
      <c r="O162" s="20">
        <v>0</v>
      </c>
      <c r="P162" s="21">
        <f t="shared" si="25"/>
        <v>0</v>
      </c>
    </row>
    <row r="163" spans="1:16" x14ac:dyDescent="0.25">
      <c r="A163" s="19" t="s">
        <v>195</v>
      </c>
      <c r="B163" s="20"/>
      <c r="C163" s="1" t="s">
        <v>337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4"/>
        <v>0</v>
      </c>
      <c r="O163" s="20">
        <v>0</v>
      </c>
      <c r="P163" s="21">
        <f t="shared" si="25"/>
        <v>0</v>
      </c>
    </row>
    <row r="164" spans="1:16" x14ac:dyDescent="0.25">
      <c r="A164" s="19" t="s">
        <v>196</v>
      </c>
      <c r="B164" s="20"/>
      <c r="C164" s="1" t="s">
        <v>338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4"/>
        <v>0</v>
      </c>
      <c r="O164" s="20">
        <v>0</v>
      </c>
      <c r="P164" s="21">
        <f t="shared" si="25"/>
        <v>0</v>
      </c>
    </row>
    <row r="165" spans="1:16" ht="19.149999999999999" customHeight="1" x14ac:dyDescent="0.25">
      <c r="A165" s="19" t="s">
        <v>197</v>
      </c>
      <c r="B165" s="20" t="s">
        <v>39</v>
      </c>
      <c r="C165" s="1" t="s">
        <v>339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4"/>
        <v>0</v>
      </c>
      <c r="O165" s="20">
        <v>0</v>
      </c>
      <c r="P165" s="21">
        <f t="shared" si="25"/>
        <v>0</v>
      </c>
    </row>
    <row r="166" spans="1:16" ht="22.9" customHeight="1" x14ac:dyDescent="0.25">
      <c r="A166" s="19" t="s">
        <v>340</v>
      </c>
      <c r="B166" s="20" t="s">
        <v>98</v>
      </c>
      <c r="C166" s="1"/>
      <c r="D166" s="20" t="s">
        <v>5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6">SUM(E166:M166)</f>
        <v>0</v>
      </c>
      <c r="O166" s="73">
        <v>0</v>
      </c>
      <c r="P166" s="66">
        <f t="shared" si="25"/>
        <v>0</v>
      </c>
    </row>
    <row r="167" spans="1:16" x14ac:dyDescent="0.25">
      <c r="A167" s="15"/>
      <c r="O167"/>
      <c r="P167" s="67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198</v>
      </c>
      <c r="B169" s="20" t="s">
        <v>1</v>
      </c>
      <c r="C169" s="1" t="s">
        <v>77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7">SUM(E169:M169)</f>
        <v>1</v>
      </c>
      <c r="O169" s="20">
        <v>0</v>
      </c>
      <c r="P169" s="21">
        <f t="shared" ref="P169:P174" si="28">N169*O169</f>
        <v>0</v>
      </c>
    </row>
    <row r="170" spans="1:16" ht="31.5" x14ac:dyDescent="0.25">
      <c r="A170" s="19" t="s">
        <v>199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7"/>
        <v>1</v>
      </c>
      <c r="O170" s="20">
        <v>0</v>
      </c>
      <c r="P170" s="21">
        <f t="shared" si="28"/>
        <v>0</v>
      </c>
    </row>
    <row r="171" spans="1:16" x14ac:dyDescent="0.25">
      <c r="A171" s="19" t="s">
        <v>200</v>
      </c>
      <c r="B171" s="20" t="s">
        <v>7</v>
      </c>
      <c r="C171" s="1" t="s">
        <v>227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7"/>
        <v>1</v>
      </c>
      <c r="O171" s="20">
        <v>0</v>
      </c>
      <c r="P171" s="21">
        <f t="shared" si="28"/>
        <v>0</v>
      </c>
    </row>
    <row r="172" spans="1:16" x14ac:dyDescent="0.25">
      <c r="A172" s="19" t="s">
        <v>201</v>
      </c>
      <c r="B172" s="20" t="s">
        <v>9</v>
      </c>
      <c r="C172" s="1" t="s">
        <v>274</v>
      </c>
      <c r="D172" s="20" t="s">
        <v>22</v>
      </c>
      <c r="E172" s="20">
        <v>2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7"/>
        <v>2</v>
      </c>
      <c r="O172" s="20">
        <v>0</v>
      </c>
      <c r="P172" s="21">
        <f t="shared" si="28"/>
        <v>0</v>
      </c>
    </row>
    <row r="173" spans="1:16" ht="23.45" customHeight="1" x14ac:dyDescent="0.25">
      <c r="A173" s="19" t="s">
        <v>202</v>
      </c>
      <c r="B173" s="20" t="s">
        <v>11</v>
      </c>
      <c r="C173" s="1"/>
      <c r="D173" s="20" t="s">
        <v>22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>
        <f t="shared" si="27"/>
        <v>0</v>
      </c>
      <c r="O173" s="20">
        <v>0</v>
      </c>
      <c r="P173" s="21">
        <f t="shared" si="28"/>
        <v>0</v>
      </c>
    </row>
    <row r="174" spans="1:16" ht="22.5" customHeight="1" x14ac:dyDescent="0.25">
      <c r="A174" s="19" t="s">
        <v>203</v>
      </c>
      <c r="B174" s="20" t="s">
        <v>12</v>
      </c>
      <c r="C174" s="1" t="s">
        <v>294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7"/>
        <v>1</v>
      </c>
      <c r="O174" s="20">
        <v>0</v>
      </c>
      <c r="P174" s="21">
        <f t="shared" si="28"/>
        <v>0</v>
      </c>
    </row>
    <row r="175" spans="1:16" ht="11.45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204</v>
      </c>
      <c r="B177" s="20" t="s">
        <v>1</v>
      </c>
      <c r="C177" s="1" t="s">
        <v>250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205</v>
      </c>
      <c r="B178" s="20" t="s">
        <v>4</v>
      </c>
      <c r="C178" s="1" t="s">
        <v>341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206</v>
      </c>
      <c r="B179" s="20" t="s">
        <v>7</v>
      </c>
      <c r="C179" s="1" t="s">
        <v>342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343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ht="12" customHeight="1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290</v>
      </c>
      <c r="O182"/>
      <c r="P182" s="18"/>
    </row>
    <row r="183" spans="1:16" ht="16.149999999999999" customHeight="1" x14ac:dyDescent="0.25">
      <c r="A183" s="19" t="s">
        <v>205</v>
      </c>
      <c r="B183" s="20" t="s">
        <v>1</v>
      </c>
      <c r="C183" s="33" t="s">
        <v>278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1"/>
      <c r="P183" s="28"/>
    </row>
    <row r="184" spans="1:16" x14ac:dyDescent="0.25">
      <c r="A184" s="19" t="s">
        <v>206</v>
      </c>
      <c r="B184" s="20" t="s">
        <v>4</v>
      </c>
      <c r="C184" s="1" t="s">
        <v>293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9">SUM(E184:M184)</f>
        <v>1</v>
      </c>
      <c r="O184" s="71"/>
      <c r="P184" s="28"/>
    </row>
    <row r="185" spans="1:16" ht="19.899999999999999" customHeight="1" x14ac:dyDescent="0.25">
      <c r="A185" s="19" t="s">
        <v>207</v>
      </c>
      <c r="B185" s="20" t="s">
        <v>7</v>
      </c>
      <c r="C185" s="1" t="s">
        <v>279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9"/>
        <v>1</v>
      </c>
      <c r="O185" s="71"/>
      <c r="P185" s="28"/>
    </row>
    <row r="186" spans="1:16" x14ac:dyDescent="0.25">
      <c r="A186" s="19" t="s">
        <v>208</v>
      </c>
      <c r="B186" s="20" t="s">
        <v>9</v>
      </c>
      <c r="C186" s="22" t="s">
        <v>280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9"/>
        <v>0</v>
      </c>
      <c r="O186" s="71"/>
      <c r="P186" s="28"/>
    </row>
    <row r="187" spans="1:16" x14ac:dyDescent="0.25">
      <c r="A187" s="19" t="s">
        <v>209</v>
      </c>
      <c r="B187" s="20" t="s">
        <v>11</v>
      </c>
      <c r="C187" s="22" t="s">
        <v>281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9"/>
        <v>1</v>
      </c>
      <c r="O187" s="71"/>
      <c r="P187" s="28"/>
    </row>
    <row r="188" spans="1:16" x14ac:dyDescent="0.25">
      <c r="A188" s="19" t="s">
        <v>210</v>
      </c>
      <c r="B188" s="20" t="s">
        <v>12</v>
      </c>
      <c r="C188" s="22" t="s">
        <v>282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9"/>
        <v>1</v>
      </c>
      <c r="O188" s="71"/>
      <c r="P188" s="28"/>
    </row>
    <row r="189" spans="1:16" x14ac:dyDescent="0.25">
      <c r="A189" s="19" t="s">
        <v>211</v>
      </c>
      <c r="B189" s="20" t="s">
        <v>13</v>
      </c>
      <c r="C189" s="1" t="s">
        <v>296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9"/>
        <v>0</v>
      </c>
      <c r="O189" s="71"/>
      <c r="P189" s="28"/>
    </row>
    <row r="190" spans="1:16" x14ac:dyDescent="0.25">
      <c r="A190" s="19" t="s">
        <v>212</v>
      </c>
      <c r="B190" s="20" t="s">
        <v>32</v>
      </c>
      <c r="C190" s="34" t="s">
        <v>300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9"/>
        <v>0</v>
      </c>
      <c r="O190" s="71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62</v>
      </c>
      <c r="O192"/>
      <c r="P192" s="18"/>
    </row>
    <row r="193" spans="1:16" x14ac:dyDescent="0.25">
      <c r="A193" s="19" t="s">
        <v>213</v>
      </c>
      <c r="B193" s="20" t="s">
        <v>1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0">SUM(E193:M193)</f>
        <v>0</v>
      </c>
      <c r="O193" s="20">
        <v>0</v>
      </c>
      <c r="P193" s="21">
        <f t="shared" ref="P193:P199" si="31">N193*O193</f>
        <v>0</v>
      </c>
    </row>
    <row r="194" spans="1:16" x14ac:dyDescent="0.25">
      <c r="A194" s="19" t="s">
        <v>214</v>
      </c>
      <c r="B194" s="20" t="s">
        <v>4</v>
      </c>
      <c r="C194" s="1" t="s">
        <v>303</v>
      </c>
      <c r="D194" s="20" t="s">
        <v>22</v>
      </c>
      <c r="E194" s="20">
        <v>1</v>
      </c>
      <c r="F194" s="20"/>
      <c r="G194" s="20"/>
      <c r="H194" s="20"/>
      <c r="I194" s="20"/>
      <c r="J194" s="20"/>
      <c r="K194" s="20"/>
      <c r="L194" s="20"/>
      <c r="M194" s="20"/>
      <c r="N194" s="20">
        <f t="shared" si="30"/>
        <v>1</v>
      </c>
      <c r="O194" s="20">
        <v>0</v>
      </c>
      <c r="P194" s="21">
        <f t="shared" si="31"/>
        <v>0</v>
      </c>
    </row>
    <row r="195" spans="1:16" x14ac:dyDescent="0.25">
      <c r="A195" s="19" t="s">
        <v>215</v>
      </c>
      <c r="B195" s="20" t="s">
        <v>7</v>
      </c>
      <c r="C195" s="1" t="s">
        <v>60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0"/>
        <v>0</v>
      </c>
      <c r="O195" s="20">
        <v>0</v>
      </c>
      <c r="P195" s="21">
        <f t="shared" si="31"/>
        <v>0</v>
      </c>
    </row>
    <row r="196" spans="1:16" x14ac:dyDescent="0.25">
      <c r="A196" s="19" t="s">
        <v>216</v>
      </c>
      <c r="B196" s="20" t="s">
        <v>9</v>
      </c>
      <c r="C196" s="1" t="s">
        <v>72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0"/>
        <v>0</v>
      </c>
      <c r="O196" s="20">
        <v>0</v>
      </c>
      <c r="P196" s="21">
        <f t="shared" si="31"/>
        <v>0</v>
      </c>
    </row>
    <row r="197" spans="1:16" x14ac:dyDescent="0.25">
      <c r="A197" s="19" t="s">
        <v>217</v>
      </c>
      <c r="B197" s="20" t="s">
        <v>11</v>
      </c>
      <c r="C197" s="1" t="s">
        <v>228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0"/>
        <v>0</v>
      </c>
      <c r="O197" s="20">
        <v>0</v>
      </c>
      <c r="P197" s="21">
        <f t="shared" si="31"/>
        <v>0</v>
      </c>
    </row>
    <row r="198" spans="1:16" x14ac:dyDescent="0.25">
      <c r="A198" s="19" t="s">
        <v>218</v>
      </c>
      <c r="B198" s="20" t="s">
        <v>12</v>
      </c>
      <c r="C198" s="1" t="s">
        <v>344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2">SUM(E198:M198)</f>
        <v>0</v>
      </c>
      <c r="O198" s="20">
        <v>0</v>
      </c>
      <c r="P198" s="21">
        <f t="shared" si="31"/>
        <v>0</v>
      </c>
    </row>
    <row r="199" spans="1:16" x14ac:dyDescent="0.25">
      <c r="A199" s="19" t="s">
        <v>219</v>
      </c>
      <c r="C199" s="1" t="s">
        <v>314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3">SUM(E199:M199)</f>
        <v>0</v>
      </c>
      <c r="O199" s="20">
        <v>0</v>
      </c>
      <c r="P199" s="21">
        <f t="shared" si="31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220</v>
      </c>
      <c r="B202" s="20" t="s">
        <v>1</v>
      </c>
      <c r="C202" s="1" t="s">
        <v>96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221</v>
      </c>
      <c r="B203" s="20" t="s">
        <v>4</v>
      </c>
      <c r="C203" s="1" t="s">
        <v>304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222</v>
      </c>
      <c r="B204" s="20" t="s">
        <v>7</v>
      </c>
      <c r="C204" s="1" t="s">
        <v>302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223</v>
      </c>
      <c r="B205" s="20" t="s">
        <v>9</v>
      </c>
      <c r="C205" s="1" t="s">
        <v>307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31.5" x14ac:dyDescent="0.25">
      <c r="A206" s="19" t="s">
        <v>224</v>
      </c>
      <c r="B206" s="20" t="s">
        <v>11</v>
      </c>
      <c r="C206" s="1" t="s">
        <v>316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P207" s="18"/>
    </row>
    <row r="208" spans="1:16" x14ac:dyDescent="0.25">
      <c r="A208" s="15"/>
      <c r="C208" s="24" t="s">
        <v>350</v>
      </c>
      <c r="O208"/>
      <c r="P208" s="18"/>
    </row>
    <row r="209" spans="1:16" x14ac:dyDescent="0.25">
      <c r="A209" s="19" t="s">
        <v>351</v>
      </c>
      <c r="B209" s="20" t="s">
        <v>351</v>
      </c>
      <c r="C209" s="1" t="s">
        <v>352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1</v>
      </c>
      <c r="O209" s="20">
        <v>0</v>
      </c>
      <c r="P209" s="21">
        <f>N209*O209</f>
        <v>0</v>
      </c>
    </row>
    <row r="210" spans="1:16" ht="16.5" thickBot="1" x14ac:dyDescent="0.3">
      <c r="A210" s="35"/>
      <c r="B210" s="36"/>
      <c r="C210" s="37" t="s">
        <v>54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 t="s">
        <v>66</v>
      </c>
      <c r="P210" s="39">
        <f>SUM(P17:P209)</f>
        <v>0</v>
      </c>
    </row>
    <row r="211" spans="1:16" x14ac:dyDescent="0.25">
      <c r="C211" s="6" t="s">
        <v>88</v>
      </c>
      <c r="N211" s="40"/>
    </row>
    <row r="212" spans="1:16" x14ac:dyDescent="0.25">
      <c r="C212" s="77" t="s">
        <v>359</v>
      </c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41" t="s">
        <v>284</v>
      </c>
      <c r="P212" s="42">
        <f>P210*0.12</f>
        <v>0</v>
      </c>
    </row>
    <row r="213" spans="1:16" x14ac:dyDescent="0.25"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4"/>
      <c r="P213" s="43"/>
    </row>
    <row r="214" spans="1:16" ht="15.75" customHeight="1" x14ac:dyDescent="0.25"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41" t="s">
        <v>283</v>
      </c>
      <c r="P214" s="42">
        <f>P210+P212</f>
        <v>0</v>
      </c>
    </row>
    <row r="215" spans="1:16" x14ac:dyDescent="0.25"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6"/>
      <c r="P215" s="44"/>
    </row>
    <row r="216" spans="1:16" x14ac:dyDescent="0.25"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45"/>
      <c r="P216" s="46"/>
    </row>
    <row r="217" spans="1:16" x14ac:dyDescent="0.25"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6"/>
      <c r="P217" s="5"/>
    </row>
    <row r="218" spans="1:16" x14ac:dyDescent="0.25"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6"/>
      <c r="P218" s="5"/>
    </row>
    <row r="219" spans="1:16" x14ac:dyDescent="0.25"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6"/>
      <c r="P219" s="5"/>
    </row>
    <row r="220" spans="1:16" ht="15.75" customHeight="1" x14ac:dyDescent="0.25">
      <c r="C220" s="76" t="s">
        <v>305</v>
      </c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6"/>
      <c r="P220" s="5"/>
    </row>
    <row r="221" spans="1:16" x14ac:dyDescent="0.25"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"/>
      <c r="P221" s="5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honeticPr fontId="13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5" man="1"/>
    <brk id="118" max="18" man="1"/>
    <brk id="175" max="18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N1" sqref="N1"/>
    </sheetView>
  </sheetViews>
  <sheetFormatPr defaultRowHeight="15" x14ac:dyDescent="0.25"/>
  <sheetData>
    <row r="1" spans="1:1" x14ac:dyDescent="0.25">
      <c r="A1" s="60" t="s">
        <v>349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7"/>
    </row>
    <row r="3" spans="2:4" ht="18.75" x14ac:dyDescent="0.3">
      <c r="B3" s="48"/>
      <c r="C3" s="49"/>
    </row>
    <row r="5" spans="2:4" ht="18.75" x14ac:dyDescent="0.3">
      <c r="C5" s="49"/>
    </row>
    <row r="7" spans="2:4" ht="18.75" x14ac:dyDescent="0.3">
      <c r="B7" s="48"/>
      <c r="C7" s="49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+5JBjdt9MsJqEuwqGsptqLVDPfII+qLQ+/R5yPeIogQ=</DigestValue>
    </Reference>
    <Reference Type="http://www.w3.org/2000/09/xmldsig#Object" URI="#idOfficeObject">
      <DigestMethod Algorithm="http://www.w3.org/2001/04/xmlenc#sha256"/>
      <DigestValue>Ryz/DkyYK790Y/z4kaew9PaT5bIjP/khaiBxBHtiWIE=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05avi1Ob5nrnCCD7iwC3Fm5Bqukkng4G3gAT4YvxxNo=</DigestValue>
    </Reference>
    <Reference Type="http://www.w3.org/2000/09/xmldsig#Object" URI="#idValidSigLnImg">
      <DigestMethod Algorithm="http://www.w3.org/2001/04/xmlenc#sha256"/>
      <DigestValue>Ov9hTn+xahyLEQbO3ZFyEivJJA55T7fSIhuMSjebKcc=</DigestValue>
    </Reference>
    <Reference Type="http://www.w3.org/2000/09/xmldsig#Object" URI="#idInvalidSigLnImg">
      <DigestMethod Algorithm="http://www.w3.org/2001/04/xmlenc#sha256"/>
      <DigestValue>AmAi19Dw39HGAKqR6GefJXgBJkEpZdEMUAJFIcJEvzg=</DigestValue>
    </Reference>
  </SignedInfo>
  <SignatureValue>iRQQM0O0PDNgcQdNOatWdL2RjMWgOCEtZ0xtDMtLRKAgcxtONkmdVXjrFqxQokpAEJE/lmzHIoM8
wYuj1DJOrrooSEPZDJyueSKVo6kXUQHFfPiWF5gMdffqx/qJwGLpZOiGPXfgcrJ27hOGa7/nq3+X
BDNjjA3tatWu10wrvw7kaCsZZOoPhXjLnP/oC3zjLehkxeMq8TZMCxvvpQuEEBX+xQxWVL/zCYjA
0869iNgWjCktUkkcY/O/W61Bfkvvviw2W0lLQLPvIEkh0I85sfE7Z3MeFU8k7FN/BlyjrOvJW/gV
9DvAfcQ5fbwl29L5XsJ1Tg20v5b3v6iNFE073KvU+HAzxIvP1kN81ifQvxQ021tZNNy5vWTiy4uU
KEUBFEORLsvAJEV9R8Glqe8IchMQkQCPA9PE/KzPuLA3KhI5x0TdvbuVT+V/0L9FuIL3aYEdjL/a
Kr+WAtB6px1tPnsCSg+8QcoOismndXrgqXni45WsURvXV7xBE2WBBBNHs+Pqwtd1VtLZ84l+xHWw
Uyf0bJbV2A2oPwCwpoCp6YoyRYd8XiKY2rcV71xVq8+I9ud+bOCdTtzZdRGDoaoKjuwvZOLa9EOq
b4tgwZuQ7ZuNdmZr+R1Xh1ehgE7w1P6moV/FjwBMDhVZJVu+ndF1F0i59aKY9SuLwfOrU39jNN0=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9HyRWa1RYWwDZB5u+6YRBxMd7MRFs2p7hReCP3kD9bs=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6Og+oDSY8uWlQqlM5IrwDm2z0AHe30W5x99d5CEpZaI=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33dhPHQxHt6d/JArPwJHr9DiP7m+qDEjdz1bxWWMWcw=</DigestValue>
      </Reference>
      <Reference URI="/xl/drawings/drawing2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INtakd+bDLRM3V+hEf7/uzAxSKbxTqdhhO/KYYk24yc=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hdphoto1.wdp?ContentType=image/vnd.ms-photo">
        <DigestMethod Algorithm="http://www.w3.org/2001/04/xmlenc#sha256"/>
        <DigestValue>9ZRff4GEjfRnsNML1ZW1qAaNSnDrBO+463g3Hx2ZJ+c=</DigestValue>
      </Reference>
      <Reference URI="/xl/media/image1.png?ContentType=image/png">
        <DigestMethod Algorithm="http://www.w3.org/2001/04/xmlenc#sha256"/>
        <DigestValue>wEe0Xa64UbUJJIX3EwUn7d7wrp8Z6j8rzvLcopA2pvQ=</DigestValue>
      </Reference>
      <Reference URI="/xl/media/image2.emf?ContentType=image/x-emf">
        <DigestMethod Algorithm="http://www.w3.org/2001/04/xmlenc#sha256"/>
        <DigestValue>8kBB5sL8cb8GcZd8qLWN9pEwrtzyQoKOBbk/Ga2mrzA=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UqtUpjOVNfwvXbsf4cjMQVoGRZN/tlRk9qmQFxf9V/Y=</DigestValue>
      </Reference>
      <Reference URI="/xl/styles.xml?ContentType=application/vnd.openxmlformats-officedocument.spreadsheetml.styles+xml">
        <DigestMethod Algorithm="http://www.w3.org/2001/04/xmlenc#sha256"/>
        <DigestValue>7t5MLkWMZYyBh8NEsCpvXn2xkUxO9GmBSgOWHfqa1CQ=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9BQ2zqEOOdkUAp5P6FuRJjSHknqrw/IFud02LgsLC94=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qxuts11HLrzXFTInhGPaYFrrif9bU0rtqZfXsCTsd6U=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rWbKg5eLeatZQKFC+OF1vT9eaMyIicl0ixEIDshjtro=</DigestValue>
      </Reference>
      <Reference URI="/xl/worksheets/sheet2.xml?ContentType=application/vnd.openxmlformats-officedocument.spreadsheetml.worksheet+xml">
        <DigestMethod Algorithm="http://www.w3.org/2001/04/xmlenc#sha256"/>
        <DigestValue>b6HbIuZ65D289ESDX0sQldnwDMJm8ycO4C/SO6WCGkg=</DigestValue>
      </Reference>
      <Reference URI="/xl/worksheets/sheet3.xml?ContentType=application/vnd.openxmlformats-officedocument.spreadsheetml.worksheet+xml">
        <DigestMethod Algorithm="http://www.w3.org/2001/04/xmlenc#sha256"/>
        <DigestValue>DLd7BsIWKcopxwmElU55uMqIE2kWOx9r9epK1QpqlVA=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2026-07-03T07:12:37Z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{B8CE58FD-A41F-4455-83A5-94563DF16F96}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2026-07-03T07:12:37Z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zAC4AMAA3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/38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Q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2026-06-08T12:17:31Z</cp:lastPrinted>
  <dcterms:created xsi:type="dcterms:W3CDTF">2011-05-17T11:50:23Z</dcterms:created>
  <dcterms:modified xsi:type="dcterms:W3CDTF">2026-07-03T07:12:30Z</dcterms:modified>
</cp:coreProperties>
</file>